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outhernco.com\shared data\Workgroups\GPC Renewable Development\RD Implementation\Dist Gen\2019 IRP DG Program\CS Programs Information\Reporting\Quarterly PSC Report\2025\Q4\"/>
    </mc:Choice>
  </mc:AlternateContent>
  <xr:revisionPtr revIDLastSave="0" documentId="13_ncr:1_{7F484513-2B01-4C75-808D-14071258EE02}" xr6:coauthVersionLast="47" xr6:coauthVersionMax="47" xr10:uidLastSave="{00000000-0000-0000-0000-000000000000}"/>
  <bookViews>
    <workbookView xWindow="-108" yWindow="-108" windowWidth="23256" windowHeight="12456" xr2:uid="{CF6F0139-B60B-4D6E-9276-7B33488595FF}"/>
  </bookViews>
  <sheets>
    <sheet name="Shee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1" l="1"/>
  <c r="D8" i="1" s="1"/>
  <c r="B8" i="1"/>
  <c r="C9" i="1"/>
  <c r="D9" i="1" s="1"/>
  <c r="B9" i="1"/>
</calcChain>
</file>

<file path=xl/sharedStrings.xml><?xml version="1.0" encoding="utf-8"?>
<sst xmlns="http://schemas.openxmlformats.org/spreadsheetml/2006/main" count="12" uniqueCount="12">
  <si>
    <t xml:space="preserve">Georgia Power Company </t>
  </si>
  <si>
    <t>Program Name</t>
  </si>
  <si>
    <t>Number of Executed Contracts</t>
  </si>
  <si>
    <t>Subscribed (MW)</t>
  </si>
  <si>
    <t>% of Goal</t>
  </si>
  <si>
    <t>Program Goal (MW)</t>
  </si>
  <si>
    <t xml:space="preserve">Customer-Connected Solar Program </t>
  </si>
  <si>
    <t>Distributed Generation REDI Customer-Sited II and Customer-Connected Solar Programs</t>
  </si>
  <si>
    <t>REDI Customer-Sited II*</t>
  </si>
  <si>
    <t>*The REDI Customer-Sited II program is no longer accepting new participants.</t>
  </si>
  <si>
    <t>Fourth Quarter 2025 Program Subscription Status Report</t>
  </si>
  <si>
    <t>February 16,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</si>
</sst>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0" fontId="2" fillId="0" borderId="0" xfId="1" applyNumberFormat="1" applyFont="1"/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0" fontId="2" fillId="0" borderId="2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0" fontId="2" fillId="0" borderId="5" xfId="1" applyNumberFormat="1" applyFont="1" applyBorder="1"/>
    <xf numFmtId="0" fontId="2" fillId="0" borderId="6" xfId="0" applyFont="1" applyBorder="1"/>
    <xf numFmtId="0" fontId="4" fillId="0" borderId="0" xfId="0" applyFont="1"/>
  </cellXfs>
  <cellStyles count="2">
    <cellStyle name="Normal" xfId="0" builtinId="0"/>
    <cellStyle name="Percent" xfId="1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outhernco.com\shared%20data\Workgroups\GPC%20Renewable%20Development\RD%20Implementation\Dist%20Gen\2019%20IRP%20DG%20Program\CS%20Programs%20Information\Reporting\Quarterly%20PSC%20Report\PSCReport_PowerClerk.xlsx" TargetMode="External"/><Relationship Id="rId1" Type="http://schemas.openxmlformats.org/officeDocument/2006/relationships/externalLinkPath" Target="/Workgroups/GPC%20Renewable%20Development/RD%20Implementation/Dist%20Gen/2019%20IRP%20DG%20Program/CS%20Programs%20Information/Reporting/Quarterly%20PSC%20Report/PSCReport_PowerCler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Workgroups\GPC%20Renewable%20Development\RD%20Implementation\Dist%20Gen\2019%20IRP%20DG%20Program\CS%20Programs%20Information\Reporting\Quarterly%20PSC%20Report\2020\Q3\PSC%20Report-%20Q3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CSP"/>
      <sheetName val="REDI CS II"/>
    </sheetNames>
    <sheetDataSet>
      <sheetData sheetId="0">
        <row r="1">
          <cell r="B1" t="str">
            <v>Date of GPC PPA/IA Execution Date_New</v>
          </cell>
          <cell r="C1" t="str">
            <v>Prop_Facility_Size</v>
          </cell>
        </row>
        <row r="2">
          <cell r="C2">
            <v>3000</v>
          </cell>
        </row>
        <row r="3">
          <cell r="C3">
            <v>5</v>
          </cell>
        </row>
        <row r="4">
          <cell r="B4">
            <v>44523</v>
          </cell>
          <cell r="C4">
            <v>1500</v>
          </cell>
        </row>
        <row r="5">
          <cell r="C5">
            <v>10</v>
          </cell>
        </row>
        <row r="6">
          <cell r="C6">
            <v>10</v>
          </cell>
        </row>
        <row r="7">
          <cell r="C7">
            <v>10</v>
          </cell>
        </row>
        <row r="8">
          <cell r="C8">
            <v>10</v>
          </cell>
        </row>
        <row r="9">
          <cell r="C9">
            <v>10</v>
          </cell>
        </row>
        <row r="10">
          <cell r="C10">
            <v>3000</v>
          </cell>
        </row>
        <row r="11">
          <cell r="C11">
            <v>12</v>
          </cell>
        </row>
        <row r="12">
          <cell r="C12">
            <v>9</v>
          </cell>
        </row>
        <row r="13">
          <cell r="C13">
            <v>500</v>
          </cell>
        </row>
      </sheetData>
      <sheetData sheetId="1">
        <row r="1">
          <cell r="B1" t="str">
            <v>Date of GPC PPA/IA Execution Date</v>
          </cell>
          <cell r="C1" t="str">
            <v>Prop_Facility_Size</v>
          </cell>
        </row>
        <row r="2">
          <cell r="C2">
            <v>2973</v>
          </cell>
        </row>
        <row r="3">
          <cell r="C3">
            <v>576</v>
          </cell>
        </row>
        <row r="4">
          <cell r="C4">
            <v>575</v>
          </cell>
        </row>
        <row r="5">
          <cell r="C5">
            <v>1225</v>
          </cell>
        </row>
        <row r="6">
          <cell r="C6">
            <v>475</v>
          </cell>
        </row>
        <row r="7">
          <cell r="C7">
            <v>2600</v>
          </cell>
        </row>
        <row r="8">
          <cell r="B8">
            <v>44622</v>
          </cell>
          <cell r="C8">
            <v>3000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C Report"/>
      <sheetName val="CCSP Data"/>
    </sheetNames>
    <sheetDataSet>
      <sheetData sheetId="0"/>
      <sheetData sheetId="1">
        <row r="1">
          <cell r="B1" t="str">
            <v>Column2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129FDD8-12B3-4933-8284-CDAEF25DBBDF}" name="Table2" displayName="Table2" ref="A7:E9" totalsRowShown="0" headerRowDxfId="9" dataDxfId="7" headerRowBorderDxfId="8" tableBorderDxfId="6" totalsRowBorderDxfId="5">
  <autoFilter ref="A7:E9" xr:uid="{F6111B3B-3BF1-4641-BCB9-C0BCFDFEE38B}"/>
  <tableColumns count="5">
    <tableColumn id="1" xr3:uid="{E374901F-A18B-4154-99BF-4E140EFCE2EB}" name="Program Name" dataDxfId="4"/>
    <tableColumn id="2" xr3:uid="{51F21E06-B406-4520-A1DD-62CA4EFB6535}" name="Number of Executed Contracts" dataDxfId="3">
      <calculatedColumnFormula>COUNT('[2]CCSP Data'!B:B)</calculatedColumnFormula>
    </tableColumn>
    <tableColumn id="3" xr3:uid="{8305B9A5-612C-478E-A741-5351B2378BCD}" name="Subscribed (MW)" dataDxfId="2">
      <calculatedColumnFormula>SUM('[2]CCSP Data'!C:C)</calculatedColumnFormula>
    </tableColumn>
    <tableColumn id="4" xr3:uid="{45BBD0B6-D800-4AA3-90CD-377F24CBB834}" name="% of Goal" dataDxfId="1" dataCellStyle="Percent">
      <calculatedColumnFormula>C8/E8</calculatedColumnFormula>
    </tableColumn>
    <tableColumn id="5" xr3:uid="{BF57C314-715D-4A91-864D-2CD8863FCAE4}" name="Program Goal (MW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637A-EB29-49D8-A733-364D523C094E}">
  <sheetPr>
    <pageSetUpPr fitToPage="1"/>
  </sheetPr>
  <dimension ref="A1:E13"/>
  <sheetViews>
    <sheetView tabSelected="1" workbookViewId="0">
      <selection activeCell="E19" sqref="E19"/>
    </sheetView>
  </sheetViews>
  <sheetFormatPr defaultRowHeight="14.4" x14ac:dyDescent="0.3"/>
  <cols>
    <col min="1" max="1" width="31.5546875" bestFit="1" customWidth="1"/>
    <col min="2" max="2" width="32.33203125" bestFit="1" customWidth="1"/>
    <col min="3" max="3" width="20.5546875" bestFit="1" customWidth="1"/>
    <col min="4" max="4" width="14.33203125" bestFit="1" customWidth="1"/>
    <col min="5" max="5" width="23.44140625" bestFit="1" customWidth="1"/>
  </cols>
  <sheetData>
    <row r="1" spans="1:5" x14ac:dyDescent="0.3">
      <c r="A1" s="1"/>
      <c r="B1" s="1"/>
      <c r="C1" s="1"/>
      <c r="D1" s="2"/>
      <c r="E1" s="1"/>
    </row>
    <row r="2" spans="1:5" x14ac:dyDescent="0.3">
      <c r="A2" s="3" t="s">
        <v>0</v>
      </c>
      <c r="B2" s="1"/>
      <c r="C2" s="1"/>
      <c r="D2" s="2"/>
      <c r="E2" s="1"/>
    </row>
    <row r="3" spans="1:5" x14ac:dyDescent="0.3">
      <c r="A3" s="3" t="s">
        <v>7</v>
      </c>
      <c r="B3" s="1"/>
      <c r="C3" s="1"/>
      <c r="D3" s="2"/>
      <c r="E3" s="1"/>
    </row>
    <row r="4" spans="1:5" x14ac:dyDescent="0.3">
      <c r="A4" s="3" t="s">
        <v>10</v>
      </c>
      <c r="B4" s="1"/>
      <c r="C4" s="1"/>
      <c r="D4" s="2"/>
      <c r="E4" s="1"/>
    </row>
    <row r="5" spans="1:5" x14ac:dyDescent="0.3">
      <c r="A5" s="4" t="s">
        <v>11</v>
      </c>
      <c r="B5" s="1"/>
      <c r="C5" s="1"/>
      <c r="D5" s="2"/>
      <c r="E5" s="1"/>
    </row>
    <row r="6" spans="1:5" x14ac:dyDescent="0.3">
      <c r="A6" s="1"/>
      <c r="B6" s="1"/>
      <c r="C6" s="1"/>
      <c r="D6" s="2"/>
      <c r="E6" s="1"/>
    </row>
    <row r="7" spans="1:5" x14ac:dyDescent="0.3">
      <c r="A7" s="5" t="s">
        <v>1</v>
      </c>
      <c r="B7" s="6" t="s">
        <v>2</v>
      </c>
      <c r="C7" s="6" t="s">
        <v>3</v>
      </c>
      <c r="D7" s="7" t="s">
        <v>4</v>
      </c>
      <c r="E7" s="8" t="s">
        <v>5</v>
      </c>
    </row>
    <row r="8" spans="1:5" x14ac:dyDescent="0.3">
      <c r="A8" s="9" t="s">
        <v>6</v>
      </c>
      <c r="B8" s="10">
        <f>COUNT([1]CCSP!$B:$B)</f>
        <v>1</v>
      </c>
      <c r="C8" s="10">
        <f>(SUMIF([1]CCSP!$B:$B,"&lt;&gt;",[1]CCSP!$C:$C))/1000</f>
        <v>1.5</v>
      </c>
      <c r="D8" s="11">
        <f>C8/E8</f>
        <v>0.06</v>
      </c>
      <c r="E8" s="12">
        <v>25</v>
      </c>
    </row>
    <row r="9" spans="1:5" x14ac:dyDescent="0.3">
      <c r="A9" s="9" t="s">
        <v>8</v>
      </c>
      <c r="B9" s="10">
        <f>COUNT('[1]REDI CS II'!$B:$B)</f>
        <v>1</v>
      </c>
      <c r="C9" s="10">
        <f>(SUMIF('[1]REDI CS II'!$B:$B,"&lt;&gt;",'[1]REDI CS II'!$C:$C))/1000</f>
        <v>3</v>
      </c>
      <c r="D9" s="11">
        <f>C9/E9</f>
        <v>0.12</v>
      </c>
      <c r="E9" s="12">
        <v>25</v>
      </c>
    </row>
    <row r="11" spans="1:5" x14ac:dyDescent="0.3">
      <c r="A11" s="13"/>
      <c r="B11" s="1"/>
      <c r="C11" s="1"/>
      <c r="D11" s="2"/>
      <c r="E11" s="1"/>
    </row>
    <row r="12" spans="1:5" x14ac:dyDescent="0.3">
      <c r="A12" t="s">
        <v>9</v>
      </c>
      <c r="B12" s="1"/>
      <c r="C12" s="1"/>
      <c r="D12" s="2"/>
      <c r="E12" s="1"/>
    </row>
    <row r="13" spans="1:5" x14ac:dyDescent="0.3">
      <c r="A13" s="1"/>
      <c r="B13" s="1"/>
      <c r="C13" s="1"/>
      <c r="D13" s="2"/>
      <c r="E13" s="1"/>
    </row>
  </sheetData>
  <pageMargins left="0.7" right="0.7" top="0.75" bottom="0.7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Paul, Julie Simon</dc:creator>
  <cp:lastModifiedBy>López Irlanda, Jorge D.</cp:lastModifiedBy>
  <cp:lastPrinted>2026-02-12T14:42:50Z</cp:lastPrinted>
  <dcterms:created xsi:type="dcterms:W3CDTF">2020-11-04T17:47:23Z</dcterms:created>
  <dcterms:modified xsi:type="dcterms:W3CDTF">2026-02-12T14:51:02Z</dcterms:modified>
</cp:coreProperties>
</file>